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<sst xmlns="http://schemas.openxmlformats.org/spreadsheetml/2006/main" count="918" uniqueCount="660">
  <si>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</si>
  <si>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</si>
  <si>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</si>
  <si>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</si>
  <si>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</si>
  <si>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</si>
  <si>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</si>
  <si>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</si>
  <si>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</si>
  <si>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</si>
  <si>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</si>
  <si>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</si>
  <si>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</si>
  <si>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</si>
  <si>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</si>
  <si>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</si>
  <si>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</si>
  <si>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</si>
  <si>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</si>
  <si>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</si>
  <si>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</si>
  <si>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</si>
  <si>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</si>
  <si>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</si>
  <si>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</si>
  <si>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</si>
  <si>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</si>
  <si>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</si>
  <si>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</si>
  <si>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</si>
  <si>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</si>
  <si>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</si>
  <si>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</si>
  <si>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</si>
  <si>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</si>
  <si>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</si>
  <si>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</si>
  <si>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</si>
  <si>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</si>
  <si>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</si>
  <si>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</si>
  <si>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</si>
  <si>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</si>
  <si>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</si>
  <si>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</si>
  <si>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</si>
  <si>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</si>
  <si>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</si>
  <si>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</si>
  <si>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</si>
  <si>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</si>
  <si>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</si>
  <si>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</si>
  <si>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</si>
  <si>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</si>
  <si>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</si>
  <si>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</si>
  <si>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</si>
  <si>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</si>
  <si>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</si>
  <si>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</si>
  <si>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</si>
  <si>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</si>
  <si>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</si>
  <si>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</si>
  <si>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</si>
  <si>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</si>
  <si>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</si>
  <si>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</si>
  <si>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</si>
  <si>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</si>
  <si>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</si>
  <si>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</si>
  <si>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</si>
  <si>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</si>
  <si>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</si>
  <si>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</si>
  <si>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</si>
  <si>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</si>
  <si>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</si>
  <si>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</si>
  <si>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</si>
  <si>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</si>
  <si>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</si>
  <si>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</si>
  <si>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</si>
  <si>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</si>
  <si>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</si>
  <si>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</si>
  <si>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</si>
  <si>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</si>
  <si>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</si>
  <si>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</si>
  <si>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</si>
  <si>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</si>
  <si>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</si>
  <si>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</si>
  <si>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</si>
  <si>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</si>
  <si>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</si>
  <si>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</si>
  <si>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</si>
  <si>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</si>
  <si>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</si>
  <si>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</si>
  <si>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</si>
  <si>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</si>
  <si>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</si>
  <si>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</si>
  <si>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</si>
  <si>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</si>
  <si>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</si>
  <si>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</si>
  <si>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</si>
  <si>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</si>
  <si>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</si>
  <si>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</si>
  <si>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</si>
  <si>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</si>
  <si>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</si>
  <si>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</si>
  <si>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</si>
  <si>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</si>
  <si>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</si>
  <si>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</si>
  <si>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</si>
  <si>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</si>
  <si>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</si>
  <si>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</si>
  <si>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</si>
  <si>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</si>
  <si>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</si>
  <si>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</si>
  <si>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</si>
  <si>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</si>
  <si>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</si>
  <si>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</si>
  <si>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</si>
  <si>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</si>
  <si>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</si>
  <si>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</si>
  <si>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</si>
  <si>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</si>
  <si>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</si>
  <si>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</si>
  <si>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</si>
  <si>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</si>
  <si>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</si>
  <si>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</si>
  <si>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</si>
  <si>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</si>
  <si>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</si>
  <si>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</si>
  <si>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</si>
  <si>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</si>
  <si>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</si>
  <si>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</si>
  <si>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</si>
  <si>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</si>
  <si>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</si>
  <si>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</si>
  <si>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</si>
  <si>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</si>
  <si>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</si>
  <si>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</si>
  <si>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</si>
  <si>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</si>
  <si>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</si>
  <si>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</si>
  <si>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</si>
  <si>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</si>
  <si>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</si>
  <si>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</si>
  <si>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</si>
  <si>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</si>
  <si>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</si>
  <si>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</si>
  <si>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</si>
  <si>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</si>
  <si>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</si>
  <si>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</si>
  <si>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</si>
  <si>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</si>
  <si>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</si>
  <si>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</si>
  <si>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</si>
  <si>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</si>
  <si>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</si>
  <si>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</si>
  <si>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</si>
  <si>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</si>
  <si>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</si>
  <si>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</si>
  <si>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</si>
  <si>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</si>
  <si>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</si>
  <si>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</si>
  <si>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</si>
  <si>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</si>
  <si>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</si>
  <si>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</si>
  <si>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</si>
  <si>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</si>
  <si>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</si>
  <si>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</si>
  <si>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</si>
  <si>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</si>
  <si>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</si>
  <si>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</si>
  <si>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</si>
  <si>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</si>
  <si>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</si>
  <si>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</si>
  <si>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</si>
  <si>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</si>
  <si>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</si>
  <si>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</si>
  <si>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</si>
  <si>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</si>
  <si>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</si>
  <si>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</si>
  <si>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</si>
  <si>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</si>
  <si>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</si>
  <si>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</si>
  <si>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</si>
  <si>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</si>
  <si>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</si>
  <si>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</si>
  <si>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</si>
  <si>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</si>
  <si>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</si>
  <si>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</si>
  <si>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</si>
  <si>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</si>
  <si>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</si>
  <si>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</si>
  <si>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</si>
  <si>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</si>
  <si>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</si>
  <si>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</si>
  <si>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</si>
  <si>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</si>
  <si>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</si>
  <si>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</si>
  <si>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</si>
  <si>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</si>
  <si>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</si>
  <si>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</si>
  <si>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</si>
  <si>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</si>
  <si>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</si>
  <si>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</si>
  <si>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</si>
  <si>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</si>
  <si>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</si>
  <si>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</si>
  <si>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</si>
  <si>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</si>
  <si>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</si>
  <si>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</si>
  <si>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</si>
  <si>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</si>
  <si>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</si>
  <si>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</si>
  <si>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</si>
  <si>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</si>
  <si>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</si>
  <si>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</si>
  <si>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</si>
  <si>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</si>
  <si>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</si>
  <si>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</si>
  <si>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</si>
  <si>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</si>
  <si>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</si>
  <si>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</si>
  <si>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</si>
  <si>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</si>
  <si>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</si>
  <si>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</si>
  <si>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</si>
  <si>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</si>
  <si>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</si>
  <si>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</si>
  <si>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</si>
  <si>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</si>
  <si>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</si>
  <si>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</si>
  <si>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</si>
  <si>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</si>
  <si>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</si>
  <si>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</si>
  <si>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</si>
  <si>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</si>
  <si>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</si>
  <si>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</si>
  <si>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</si>
  <si>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</si>
  <si>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</si>
  <si>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</si>
  <si>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</si>
  <si>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</si>
  <si>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</si>
  <si>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</si>
  <si>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</si>
  <si>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</si>
  <si>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</si>
  <si>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</si>
  <si>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</si>
  <si>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</si>
  <si>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</si>
  <si>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</si>
  <si>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</si>
  <si>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</si>
  <si>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</si>
  <si>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</si>
  <si>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</si>
  <si>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</si>
  <si>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</si>
  <si>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</si>
  <si>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</si>
  <si>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</si>
  <si>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</si>
  <si>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</si>
  <si>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</si>
  <si>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</si>
  <si>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</si>
  <si>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</si>
  <si>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</si>
  <si>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</si>
  <si>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</si>
  <si>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</si>
  <si>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</si>
  <si>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</si>
  <si>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</si>
  <si>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</si>
  <si>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</si>
  <si>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</si>
  <si>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</si>
  <si>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</si>
  <si>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</si>
  <si>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</si>
  <si>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</si>
  <si>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</si>
  <si>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</si>
  <si>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</si>
  <si>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</si>
  <si>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</si>
  <si>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</si>
  <si>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</si>
  <si>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</si>
  <si>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</si>
  <si>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</si>
  <si>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</si>
  <si>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</si>
  <si>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</si>
  <si>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</si>
  <si>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</si>
  <si>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</si>
  <si>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</si>
  <si>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</si>
  <si>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</si>
  <si>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</si>
  <si>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</si>
  <si>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</si>
  <si>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</si>
  <si>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</si>
  <si>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</si>
  <si>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</si>
  <si>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</si>
  <si>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</si>
  <si>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</si>
  <si>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</si>
  <si>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</si>
  <si>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</si>
  <si>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</si>
  <si>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</si>
  <si>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</si>
  <si>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</si>
  <si>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</si>
  <si>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</si>
  <si>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</si>
  <si>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</si>
  <si>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</si>
  <si>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</si>
  <si>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</si>
  <si>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</si>
  <si>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</si>
  <si>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</si>
  <si>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</si>
  <si>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</si>
  <si>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</si>
  <si>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</si>
  <si>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</si>
  <si>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</si>
  <si>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</si>
  <si>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</si>
  <si>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</si>
  <si>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</si>
  <si>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</si>
  <si>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</si>
  <si>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</si>
  <si>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</si>
  <si>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</si>
  <si>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</si>
  <si>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</si>
  <si>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</si>
  <si>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</si>
  <si>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</si>
  <si>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</si>
  <si>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</si>
  <si>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</si>
  <si>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</si>
  <si>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</si>
  <si>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</si>
  <si>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</si>
  <si>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</si>
  <si>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</si>
  <si>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</si>
  <si>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</si>
  <si>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</si>
  <si>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</si>
  <si>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</si>
  <si>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</si>
  <si>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</si>
  <si>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</si>
  <si>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</si>
  <si>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</si>
  <si>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</si>
  <si>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</si>
  <si>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</si>
  <si>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</si>
  <si>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</si>
  <si>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</si>
  <si>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</si>
  <si>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</si>
  <si>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</si>
  <si>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</si>
  <si>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</si>
  <si>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</si>
  <si>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</si>
  <si>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</si>
  <si>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</si>
  <si>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</si>
  <si>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</si>
  <si>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</si>
  <si>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</si>
  <si>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</si>
  <si>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</si>
  <si>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</si>
  <si>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</si>
  <si>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</si>
  <si>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</si>
  <si>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</si>
  <si>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</si>
  <si>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</si>
  <si>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</si>
  <si>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</si>
  <si>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</si>
  <si>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</si>
  <si>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</si>
  <si>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</si>
  <si>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</si>
  <si>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</si>
  <si>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</si>
  <si>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</si>
  <si>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</si>
  <si>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</si>
  <si>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</si>
  <si>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</si>
  <si>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</si>
  <si>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</si>
  <si>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</si>
  <si>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</si>
  <si>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</si>
  <si>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</si>
  <si>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</si>
  <si>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</si>
  <si>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</si>
  <si>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</si>
  <si>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</si>
  <si>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</si>
  <si>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</si>
  <si>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</si>
  <si>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</si>
  <si>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</si>
  <si>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</si>
  <si>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</si>
  <si>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</si>
  <si>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</si>
  <si>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</si>
  <si>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</si>
  <si>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</si>
  <si>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</si>
  <si>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</si>
  <si>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</si>
  <si>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</si>
  <si>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</si>
  <si>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</si>
  <si>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</si>
  <si>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</si>
  <si>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</si>
  <si>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</si>
  <si>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</si>
  <si>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</si>
  <si>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</si>
  <si>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</si>
  <si>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</si>
  <si>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</si>
  <si>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</si>
  <si>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</si>
  <si>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</si>
  <si>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</si>
  <si>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</si>
  <si>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</si>
  <si>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</si>
  <si>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</si>
  <si>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</si>
  <si>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</si>
  <si>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</si>
  <si>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</si>
  <si>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</si>
  <si>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</si>
  <si>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</si>
  <si>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</si>
  <si>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</si>
  <si>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</si>
  <si>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</si>
  <si>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</si>
  <si>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</si>
  <si>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</si>
  <si>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</si>
  <si>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</si>
  <si>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</si>
  <si>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</si>
  <si>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</si>
  <si>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</si>
  <si>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</si>
  <si>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</si>
  <si>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</si>
  <si>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</si>
  <si>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</si>
  <si>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</si>
  <si>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</si>
  <si>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</si>
  <si>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</si>
  <si>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</si>
  <si>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</si>
  <si>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</si>
  <si>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</si>
  <si>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</si>
  <si>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</si>
  <si>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</si>
  <si>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</si>
  <si>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</si>
  <si>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</si>
  <si>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</si>
  <si>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</si>
  <si>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</si>
  <si>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</si>
  <si>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</si>
  <si>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</si>
  <si>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</si>
  <si>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</si>
  <si>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</si>
  <si>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</si>
  <si>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</si>
  <si>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</si>
  <si>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</si>
  <si>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</si>
  <si>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</si>
  <si>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</si>
  <si>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</si>
  <si>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</si>
  <si>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</si>
  <si>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</si>
  <si>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</si>
  <si>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</si>
  <si>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</si>
  <si>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</si>
  <si>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</si>
  <si>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</si>
  <si>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</si>
  <si>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</si>
  <si>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</si>
  <si>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</si>
  <si>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</si>
  <si>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</si>
  <si>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</si>
  <si>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</si>
  <si>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</si>
  <si>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</si>
  <si>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</si>
  <si>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</si>
  <si>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</si>
  <si>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</si>
  <si>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</si>
  <si>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</si>
  <si>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</si>
  <si>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</si>
  <si>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</si>
  <si>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</si>
  <si>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</si>
  <si>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</si>
  <si>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</si>
  <si>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</si>
  <si>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</si>
  <si>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</si>
  <si>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</si>
  <si>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</si>
  <si>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</si>
  <si>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</si>
  <si>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</si>
  <si>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</si>
  <si>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</si>
  <si>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</si>
  <si>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</si>
  <si>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</si>
  <si>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</si>
  <si>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</si>
  <si>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</si>
  <si>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</si>
  <si>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</si>
  <si>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</si>
  <si>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</si>
  <si>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</si>
  <si>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</si>
  <si>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</si>
  <si>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</si>
  <si>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</si>
  <si>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</si>
  <si>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</si>
  <si>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</si>
  <si>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</si>
  <si>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</si>
  <si>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</si>
  <si>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</si>
  <si>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</si>
  <si>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</si>
  <si>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</si>
  <si>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</si>
  <si>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</si>
  <si>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</si>
  <si>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</si>
  <si>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</si>
  <si>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</si>
  <si>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</si>
  <si>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</si>
  <si>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</si>
  <si>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</si>
  <si>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</si>
  <si>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</si>
  <si>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Cedarwood Commons</t>
  </si>
  <si>
    <t>15-0065</t>
  </si>
  <si>
    <t>3 of 57 units @ 30% of median.  47 units with RD subsidy.</t>
  </si>
  <si>
    <t>$382,261 in credits - $6,706 per unit</t>
  </si>
  <si>
    <t>Outreach will be done if funded.  Letters of support from State Senator and Resolution from Sidney City Council.  CAODMUU 51% owner.</t>
  </si>
  <si>
    <t>Project did not apply for areas of distinction.</t>
  </si>
  <si>
    <r>
      <rPr>
        <b/>
        <sz val="10"/>
        <rFont val="Calibri"/>
        <family val="2"/>
        <scheme val="minor"/>
      </rPr>
      <t>1K - 1st priority is developments in underserved rural counties.</t>
    </r>
    <r>
      <rPr>
        <sz val="10"/>
        <rFont val="Calibri"/>
        <family val="2"/>
        <scheme val="minor"/>
      </rPr>
      <t xml:space="preserve">  Secondary priority is major components past expected useful life, good management outdated major systems. </t>
    </r>
    <r>
      <rPr>
        <b/>
        <u/>
        <sz val="10"/>
        <rFont val="Calibri"/>
        <family val="2"/>
        <scheme val="minor"/>
      </rPr>
      <t xml:space="preserve"> MS approved second priority - 1D.</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</si>
</sst>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u/>
      <sz val="1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7">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50" fillId="0" borderId="24" xfId="0" applyFont="1" applyBorder="1" applyAlignment="1" applyProtection="1">
      <alignment horizontal="left" vertical="top" wrapText="1"/>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75" sqref="D27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650</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614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57</v>
      </c>
      <c r="G91" s="304"/>
      <c r="H91" s="164"/>
      <c r="I91" s="164"/>
    </row>
    <row r="92" spans="1:9">
      <c r="A92" s="246" t="s">
        <v>494</v>
      </c>
      <c r="F92" s="303">
        <v>3</v>
      </c>
      <c r="G92" s="304"/>
      <c r="H92" s="164"/>
      <c r="I92" s="164"/>
    </row>
    <row r="93" spans="1:9">
      <c r="A93" s="297" t="s">
        <v>495</v>
      </c>
      <c r="F93" s="511">
        <v>5</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232</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232</v>
      </c>
      <c r="E143" s="646"/>
      <c r="F143" s="646"/>
      <c r="G143" s="647"/>
      <c r="H143" s="498"/>
      <c r="I143" s="501"/>
    </row>
    <row r="144" spans="2:9" ht="12.75" customHeight="1" thickBot="1">
      <c r="B144" s="648" t="s">
        <v>641</v>
      </c>
      <c r="C144" s="649"/>
      <c r="D144" s="645" t="s">
        <v>232</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503</v>
      </c>
      <c r="G161" s="297"/>
      <c r="H161" s="297"/>
    </row>
    <row r="162" spans="1:9" ht="12.75" customHeight="1">
      <c r="A162" s="246" t="s">
        <v>493</v>
      </c>
      <c r="F162" s="303">
        <v>57</v>
      </c>
      <c r="G162" s="304"/>
      <c r="H162" s="164"/>
      <c r="I162" s="164"/>
    </row>
    <row r="163" spans="1:9">
      <c r="A163" s="246" t="s">
        <v>521</v>
      </c>
      <c r="F163" s="307">
        <v>382261</v>
      </c>
      <c r="G163" s="304"/>
      <c r="H163" s="164"/>
      <c r="I163" s="164"/>
    </row>
    <row r="164" spans="1:9">
      <c r="A164" s="297" t="s">
        <v>522</v>
      </c>
      <c r="F164" s="308">
        <f>F163/F162</f>
        <v>6706.333333333333</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629</v>
      </c>
      <c r="E250" s="651"/>
      <c r="F250" s="651"/>
      <c r="G250" s="652"/>
      <c r="H250" s="498"/>
      <c r="I250" s="499"/>
    </row>
    <row r="251" spans="1:9" ht="12" customHeight="1" thickBot="1">
      <c r="B251" s="648" t="s">
        <v>643</v>
      </c>
      <c r="C251" s="649"/>
      <c r="D251" s="650" t="s">
        <v>625</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10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2286681</v>
      </c>
    </row>
    <row r="261" spans="1:9">
      <c r="A261" s="305">
        <v>13</v>
      </c>
      <c r="B261" s="306" t="s">
        <v>541</v>
      </c>
      <c r="D261" s="246" t="s">
        <v>493</v>
      </c>
      <c r="H261" s="310">
        <v>57</v>
      </c>
    </row>
    <row r="262" spans="1:9">
      <c r="A262" s="305">
        <v>14</v>
      </c>
      <c r="B262" s="306" t="s">
        <v>542</v>
      </c>
      <c r="D262" s="297" t="s">
        <v>543</v>
      </c>
      <c r="H262" s="308">
        <f>H260/H261</f>
        <v>40117.210526315786</v>
      </c>
    </row>
    <row r="263" spans="1:9">
      <c r="A263" s="305">
        <v>15</v>
      </c>
      <c r="B263" s="306" t="s">
        <v>544</v>
      </c>
    </row>
    <row r="264" spans="1:9">
      <c r="A264" s="305">
        <v>14</v>
      </c>
      <c r="B264" s="306" t="s">
        <v>545</v>
      </c>
      <c r="H264" s="299" t="s">
        <v>480</v>
      </c>
    </row>
    <row r="265" spans="1:9">
      <c r="A265" s="305">
        <v>13</v>
      </c>
      <c r="B265" s="306" t="s">
        <v>546</v>
      </c>
      <c r="H265" s="494">
        <v>15</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10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B69" sqref="B69:H69"/>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Cedarwood Commons</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Cedarwood Commons</v>
      </c>
      <c r="D6" s="675"/>
      <c r="E6" s="675"/>
      <c r="F6" s="676"/>
    </row>
    <row r="7" spans="1:9" ht="13.5" thickBot="1">
      <c r="A7" s="246" t="s">
        <v>278</v>
      </c>
      <c r="C7" s="674" t="str">
        <f>'Scoring Workbook'!C7:F7</f>
        <v>Existing Unis - Rural</v>
      </c>
      <c r="D7" s="675"/>
      <c r="E7" s="675"/>
      <c r="F7" s="676"/>
    </row>
    <row r="8" spans="1:9" ht="13.5" thickBot="1">
      <c r="A8" s="246" t="s">
        <v>40</v>
      </c>
      <c r="C8" s="677" t="str">
        <f>'Scoring Workbook'!C8:F8</f>
        <v>15-0065</v>
      </c>
      <c r="D8" s="678"/>
      <c r="E8" s="678"/>
      <c r="F8" s="679"/>
    </row>
    <row r="9" spans="1:9" ht="13.5" thickBot="1">
      <c r="A9" s="689" t="s">
        <v>28</v>
      </c>
      <c r="B9" s="690"/>
      <c r="C9" s="677" t="s">
        <v>503</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t="s">
        <v>657</v>
      </c>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3" t="s">
        <v>655</v>
      </c>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t="s">
        <v>656</v>
      </c>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726" t="s">
        <v>658</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10</v>
      </c>
      <c r="F64" s="507">
        <v>10</v>
      </c>
      <c r="G64" s="508" t="s">
        <v>554</v>
      </c>
      <c r="H64" s="11" t="s">
        <v>638</v>
      </c>
    </row>
    <row r="65" spans="1:9">
      <c r="A65" s="246" t="s">
        <v>569</v>
      </c>
      <c r="E65" s="312">
        <f>'Scoring Workbook'!H265</f>
        <v>15</v>
      </c>
      <c r="F65" s="507">
        <v>15</v>
      </c>
      <c r="G65" s="508" t="s">
        <v>570</v>
      </c>
      <c r="H65" s="11" t="s">
        <v>638</v>
      </c>
    </row>
    <row r="66" spans="1:9">
      <c r="A66" s="246" t="s">
        <v>549</v>
      </c>
      <c r="E66" s="312">
        <f>'Scoring Workbook'!D275</f>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3" t="s">
        <v>659</v>
      </c>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2015-04-17T12:15:31Z</dcterms:modified>
</cp:coreProperties>
</file>